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21" sheetId="1" r:id="rId1"/>
  </sheets>
  <externalReferences>
    <externalReference r:id="rId2"/>
  </externalReferences>
  <definedNames>
    <definedName name="Z_6E36EA37_049E_4FAE_B719_2847CD16F858_.wvu.Cols" localSheetId="0" hidden="1">'Огарева 21'!#REF!,'Огарева 21'!#REF!</definedName>
    <definedName name="Z_6E36EA37_049E_4FAE_B719_2847CD16F858_.wvu.Rows" localSheetId="0" hidden="1">'Огарева 21'!$42:$45</definedName>
    <definedName name="Z_73C0D023_21BD_4441_8EFA_957546C15799_.wvu.Cols" localSheetId="0" hidden="1">'Огарева 21'!#REF!,'Огарева 21'!#REF!</definedName>
    <definedName name="Z_73C0D023_21BD_4441_8EFA_957546C15799_.wvu.Rows" localSheetId="0" hidden="1">'Огарева 21'!$42:$45</definedName>
    <definedName name="_xlnm.Print_Area" localSheetId="0">'Огарева 21'!$A$1:$G$60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<sst xmlns="http://schemas.openxmlformats.org/spreadsheetml/2006/main" count="62" uniqueCount="53">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</sst>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4">
          <cell r="W74">
            <v>34247.896762171527</v>
          </cell>
          <cell r="X74">
            <v>6924.4532579046981</v>
          </cell>
          <cell r="Y74">
            <v>13848.102800000001</v>
          </cell>
          <cell r="AA74">
            <v>0</v>
          </cell>
          <cell r="AB74">
            <v>2266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576.80000000000007</v>
          </cell>
          <cell r="AN74">
            <v>14247.99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Y74">
            <v>94585.487935553101</v>
          </cell>
          <cell r="BB74">
            <v>0</v>
          </cell>
          <cell r="BC74">
            <v>0</v>
          </cell>
          <cell r="CN74">
            <v>1501.4336327632034</v>
          </cell>
          <cell r="CO74">
            <v>307.72840115420723</v>
          </cell>
          <cell r="CP74">
            <v>9.5274999999999999</v>
          </cell>
          <cell r="DB74">
            <v>0</v>
          </cell>
          <cell r="DG74">
            <v>1282.4002227356782</v>
          </cell>
          <cell r="DU74">
            <v>18815.542367854141</v>
          </cell>
          <cell r="DV74">
            <v>3934.5719205325804</v>
          </cell>
          <cell r="DW74">
            <v>634.50060000000008</v>
          </cell>
          <cell r="EK74">
            <v>0</v>
          </cell>
          <cell r="EQ74">
            <v>14569.505780844038</v>
          </cell>
          <cell r="FB74">
            <v>22851.194760047787</v>
          </cell>
          <cell r="FC74">
            <v>4664.4745219324204</v>
          </cell>
          <cell r="FD74">
            <v>438.91619999999995</v>
          </cell>
          <cell r="FL74">
            <v>0</v>
          </cell>
          <cell r="FS74">
            <v>12649.098816539014</v>
          </cell>
          <cell r="FX74">
            <v>7242.337436218012</v>
          </cell>
          <cell r="FY74">
            <v>1476.4905316007125</v>
          </cell>
          <cell r="FZ74">
            <v>0</v>
          </cell>
          <cell r="GG74">
            <v>122.4</v>
          </cell>
          <cell r="GL74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252578.55000000002</v>
      </c>
      <c r="F9" s="16">
        <f t="shared" ref="F9:G9" si="0">SUM(F10:F14)</f>
        <v>298142.15000000002</v>
      </c>
      <c r="G9" s="16">
        <f t="shared" si="0"/>
        <v>69663.159999999989</v>
      </c>
    </row>
    <row r="10" spans="1:7" ht="13.2" customHeight="1" x14ac:dyDescent="0.3">
      <c r="A10" s="65" t="s">
        <v>9</v>
      </c>
      <c r="B10" s="66"/>
      <c r="C10" s="66"/>
      <c r="D10" s="67"/>
      <c r="E10" s="17">
        <v>167801.57</v>
      </c>
      <c r="F10" s="17">
        <v>189263.37</v>
      </c>
      <c r="G10" s="18">
        <v>47633.42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18779.95</v>
      </c>
      <c r="F12" s="17">
        <v>20243.59</v>
      </c>
      <c r="G12" s="18">
        <v>5686.98</v>
      </c>
    </row>
    <row r="13" spans="1:7" ht="13.5" customHeight="1" x14ac:dyDescent="0.3">
      <c r="A13" s="65" t="s">
        <v>12</v>
      </c>
      <c r="B13" s="66"/>
      <c r="C13" s="66"/>
      <c r="D13" s="67"/>
      <c r="E13" s="17">
        <v>36499.65</v>
      </c>
      <c r="F13" s="17">
        <v>39444.25</v>
      </c>
      <c r="G13" s="18">
        <v>12480</v>
      </c>
    </row>
    <row r="14" spans="1:7" ht="14.4" customHeight="1" x14ac:dyDescent="0.3">
      <c r="A14" s="69" t="s">
        <v>13</v>
      </c>
      <c r="B14" s="69"/>
      <c r="C14" s="69"/>
      <c r="D14" s="69"/>
      <c r="E14" s="17">
        <v>29497.38</v>
      </c>
      <c r="F14" s="17">
        <v>49190.94</v>
      </c>
      <c r="G14" s="18">
        <v>3862.76</v>
      </c>
    </row>
    <row r="15" spans="1:7" ht="15.6" x14ac:dyDescent="0.3">
      <c r="A15" s="77" t="s">
        <v>41</v>
      </c>
      <c r="B15" s="78"/>
      <c r="C15" s="78"/>
      <c r="D15" s="79"/>
      <c r="E15" s="34">
        <f>SUM(E16:E19)</f>
        <v>87796.76</v>
      </c>
      <c r="F15" s="34">
        <f>SUM(F16:F19)</f>
        <v>101767.58</v>
      </c>
      <c r="G15" s="34">
        <f t="shared" ref="G15" si="1">SUM(G16:G19)</f>
        <v>19734.23</v>
      </c>
    </row>
    <row r="16" spans="1:7" ht="33.6" customHeight="1" x14ac:dyDescent="0.3">
      <c r="A16" s="80" t="s">
        <v>43</v>
      </c>
      <c r="B16" s="81"/>
      <c r="C16" s="81"/>
      <c r="D16" s="82"/>
      <c r="E16" s="17">
        <v>82902.399999999994</v>
      </c>
      <c r="F16" s="17">
        <v>97476.81</v>
      </c>
      <c r="G16" s="18">
        <v>18158.34</v>
      </c>
    </row>
    <row r="17" spans="1:10" ht="15.6" x14ac:dyDescent="0.3">
      <c r="A17" s="69" t="s">
        <v>44</v>
      </c>
      <c r="B17" s="69"/>
      <c r="C17" s="69"/>
      <c r="D17" s="69"/>
      <c r="E17" s="17">
        <v>272.88</v>
      </c>
      <c r="F17" s="17">
        <v>309.52999999999997</v>
      </c>
      <c r="G17" s="18">
        <v>60.79</v>
      </c>
    </row>
    <row r="18" spans="1:10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0" ht="15.6" x14ac:dyDescent="0.3">
      <c r="A19" s="69" t="s">
        <v>46</v>
      </c>
      <c r="B19" s="69"/>
      <c r="C19" s="69"/>
      <c r="D19" s="69"/>
      <c r="E19" s="17">
        <v>4621.4799999999996</v>
      </c>
      <c r="F19" s="17">
        <v>3981.24</v>
      </c>
      <c r="G19" s="18">
        <v>1515.1</v>
      </c>
    </row>
    <row r="20" spans="1:10" ht="15.6" x14ac:dyDescent="0.3">
      <c r="A20" s="68" t="s">
        <v>14</v>
      </c>
      <c r="B20" s="68"/>
      <c r="C20" s="68"/>
      <c r="D20" s="68"/>
      <c r="E20" s="35">
        <f>E21</f>
        <v>332.64</v>
      </c>
      <c r="F20" s="35">
        <f t="shared" ref="F20:G20" si="2">F21</f>
        <v>942.48</v>
      </c>
      <c r="G20" s="35">
        <f t="shared" si="2"/>
        <v>27.72</v>
      </c>
    </row>
    <row r="21" spans="1:10" ht="15.6" x14ac:dyDescent="0.3">
      <c r="A21" s="69" t="s">
        <v>15</v>
      </c>
      <c r="B21" s="69"/>
      <c r="C21" s="69"/>
      <c r="D21" s="69"/>
      <c r="E21" s="17">
        <v>332.64</v>
      </c>
      <c r="F21" s="17">
        <v>942.48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52</v>
      </c>
      <c r="B24" s="36"/>
      <c r="C24" s="36"/>
      <c r="D24" s="36"/>
      <c r="E24" s="36"/>
      <c r="F24" s="17">
        <v>-417488.38860400982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166119.93075562932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нар'!W74</f>
        <v>34247.896762171527</v>
      </c>
      <c r="I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нар'!X74</f>
        <v>6924.4532579046981</v>
      </c>
      <c r="I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нар'!Y74</f>
        <v>13848.102800000001</v>
      </c>
      <c r="I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нар'!AA74+'[1]УК ВР декабрь нар'!AB74+'[1]УК ВР декабрь нар'!AC74+'[1]УК ВР декабрь нар'!AD74+'[1]УК ВР декабрь нар'!AE74+'[1]УК ВР декабрь нар'!AF74+'[1]УК ВР декабрь нар'!AG74+'[1]УК ВР декабрь нар'!AH74+'[1]УК ВР декабрь нар'!AJ74+'[1]УК ВР декабрь нар'!AL74+'[1]УК ВР декабрь нар'!AN74+'[1]УК ВР декабрь нар'!AO74+'[1]УК ВР декабрь нар'!AP74+'[1]УК ВР декабрь нар'!AQ74+'[1]УК ВР декабрь нар'!AR74+'[1]УК ВР декабрь нар'!AT74</f>
        <v>16513.989999999998</v>
      </c>
      <c r="I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нар'!AY74</f>
        <v>94585.487935553101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SUM(F34:F38)+3365.08</f>
        <v>44997.090425883849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нар'!CN74+'[1]УК ВР декабрь нар'!DU74</f>
        <v>20316.976000617346</v>
      </c>
      <c r="I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нар'!CO74+'[1]УК ВР декабрь нар'!DV74</f>
        <v>4242.3003216867874</v>
      </c>
      <c r="I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нар'!CP74+'[1]УК ВР декабрь нар'!DW74</f>
        <v>644.02810000000011</v>
      </c>
      <c r="I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нар'!AI74+'[1]УК ВР декабрь нар'!AJ74+'[1]УК ВР декабрь нар'!AS74+'[1]УК ВР декабрь нар'!BC74+'[1]УК ВР декабрь нар'!DB74+'[1]УК ВР декабрь нар'!EK74+'[1]УК ВР декабрь нар'!AM74</f>
        <v>576.80000000000007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нар'!DG74+'[1]УК ВР декабрь нар'!EQ74</f>
        <v>15851.906003579716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SUM(F40:F48)+12672.11</f>
        <v>66852.773856328058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нар'!FB74+'[1]УК ВР декабрь нар'!FX74</f>
        <v>30093.532196265798</v>
      </c>
      <c r="I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нар'!FC74+'[1]УК ВР декабрь нар'!FY74</f>
        <v>6140.965053533133</v>
      </c>
      <c r="I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нар'!FD74+'[1]УК ВР декабрь нар'!FZ74</f>
        <v>438.91619999999995</v>
      </c>
      <c r="I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нар'!GG74+'[1]УК ВР декабрь нар'!FL74+'[1]УК ВР декабрь нар'!BB74+'[1]УК ВР декабрь нар'!AK74</f>
        <v>122.4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нар'!FS74+'[1]УК ВР декабрь нар'!GL74</f>
        <v>17384.850406529127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277969.79503784125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16403.41</v>
      </c>
      <c r="I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9304.65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7098.76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294373.20503784122</v>
      </c>
      <c r="H55" s="28"/>
      <c r="I55" s="28"/>
      <c r="K55" s="28"/>
      <c r="L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82902.399999999994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97476.81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-628959.19364185107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21</vt:lpstr>
      <vt:lpstr>'Огарева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2018-04-09T13:07:54Z</cp:lastPrinted>
  <dcterms:created xsi:type="dcterms:W3CDTF">2013-05-24T09:13:10Z</dcterms:created>
  <dcterms:modified xsi:type="dcterms:W3CDTF">2019-03-06T12:16:09Z</dcterms:modified>
</cp:coreProperties>
</file>